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 2022\Сесія 08.03.2022\Затвердження звіту за 2021 рік\"/>
    </mc:Choice>
  </mc:AlternateContent>
  <bookViews>
    <workbookView xWindow="0" yWindow="0" windowWidth="15345" windowHeight="675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2" l="1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</calcChain>
</file>

<file path=xl/sharedStrings.xml><?xml version="1.0" encoding="utf-8"?>
<sst xmlns="http://schemas.openxmlformats.org/spreadsheetml/2006/main" count="92" uniqueCount="60">
  <si>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</si>
  <si>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</si>
  <si>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</si>
  <si>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</si>
  <si>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</si>
  <si>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</si>
  <si>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</si>
  <si>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</si>
  <si>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</si>
  <si>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</si>
  <si>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</si>
  <si>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</si>
  <si>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</si>
  <si>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</si>
  <si>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</si>
  <si>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</si>
  <si>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</si>
  <si>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Аналіз фінансування установ на 31.12.2021</t>
  </si>
  <si>
    <t>отг с. Баранинцi</t>
  </si>
  <si>
    <t>Загальний фонд</t>
  </si>
  <si>
    <t>01</t>
  </si>
  <si>
    <t xml:space="preserve"> Баранинська сільська рада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</si>
  <si>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</si>
  <si>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</si>
  <si>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</si>
  <si>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</si>
  <si>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</si>
  <si>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</si>
  <si>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</si>
  <si>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</si>
  <si>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</si>
  <si>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</si>
  <si>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</si>
  <si>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</si>
  <si>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</si>
  <si>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</si>
  <si>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</si>
  <si>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</si>
  <si>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</si>
  <si>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</si>
  <si>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2610</t>
  </si>
  <si>
    <t>Субсидії та поточні трансферти підприємствам (установам, організаціям)</t>
  </si>
  <si>
    <t>2620</t>
  </si>
  <si>
    <t>Поточні трансферти органам державного управління інших рівнів</t>
  </si>
  <si>
    <t>2730</t>
  </si>
  <si>
    <t>Інші виплати населенню</t>
  </si>
  <si>
    <t>2800</t>
  </si>
  <si>
    <t>Інші поточні видатки</t>
  </si>
  <si>
    <t>06</t>
  </si>
  <si>
    <t>Відділ ОКТМС Баранинської сільської ради</t>
  </si>
  <si>
    <t>2230</t>
  </si>
  <si>
    <t>Продукти харчування</t>
  </si>
  <si>
    <t>37</t>
  </si>
  <si>
    <t>Відділ фінансів Баранинської сільської ради</t>
  </si>
  <si>
    <t>3220</t>
  </si>
  <si>
    <t>Капітальні трансферти органам державного управління інших рівнів</t>
  </si>
  <si>
    <t>9000</t>
  </si>
  <si>
    <t>Нерозподілені видатки</t>
  </si>
  <si>
    <t xml:space="preserve"> </t>
  </si>
  <si>
    <t xml:space="preserve">Усього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</si>
</sst>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3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topLeftCell="B1" workbookViewId="0">
      <selection activeCell="C13" sqref="C13"/>
    </sheetView>
  </sheetViews>
  <sheetFormatPr defaultRowHeight="12.75" x14ac:dyDescent="0.2"/>
  <cols>
    <col min="1" max="1" width="0" style="1" hidden="1" customWidth="1"/>
    <col min="2" max="2" width="12.7109375" style="11" customWidth="1"/>
    <col min="3" max="3" width="50.7109375" style="9" customWidth="1"/>
    <col min="4" max="17" width="15.7109375" style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1" spans="1:18" x14ac:dyDescent="0.2">
      <c r="B1" s="11" t="s">
        <v>18</v>
      </c>
    </row>
    <row r="2" spans="1:18" ht="18" x14ac:dyDescent="0.25">
      <c r="B2" s="2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x14ac:dyDescent="0.2">
      <c r="B3" s="3" t="s">
        <v>19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x14ac:dyDescent="0.2">
      <c r="M4" s="4"/>
      <c r="Q4" s="4" t="s">
        <v>16</v>
      </c>
    </row>
    <row r="5" spans="1:18" s="6" customFormat="1" ht="63.75" x14ac:dyDescent="0.2">
      <c r="A5" s="13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8" x14ac:dyDescent="0.2">
      <c r="A6" s="14"/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7">
        <v>13</v>
      </c>
      <c r="O6" s="7">
        <v>14</v>
      </c>
      <c r="P6" s="7">
        <v>15</v>
      </c>
      <c r="Q6" s="7">
        <v>16</v>
      </c>
    </row>
    <row r="7" spans="1:18" x14ac:dyDescent="0.2">
      <c r="A7" s="15">
        <v>1</v>
      </c>
      <c r="B7" s="16" t="s">
        <v>20</v>
      </c>
      <c r="C7" s="17" t="s">
        <v>21</v>
      </c>
      <c r="D7" s="18">
        <v>28132500</v>
      </c>
      <c r="E7" s="18">
        <v>33257866</v>
      </c>
      <c r="F7" s="18">
        <v>33257866</v>
      </c>
      <c r="G7" s="18">
        <v>31594866.139999993</v>
      </c>
      <c r="H7" s="18">
        <v>0</v>
      </c>
      <c r="I7" s="18">
        <v>31594866.139999993</v>
      </c>
      <c r="J7" s="18">
        <v>0</v>
      </c>
      <c r="K7" s="18">
        <v>0</v>
      </c>
      <c r="L7" s="19">
        <f t="shared" ref="L7:L42" si="0">F7-G7</f>
        <v>1662999.8600000069</v>
      </c>
      <c r="M7" s="19">
        <f t="shared" ref="M7:M42" si="1">E7-G7</f>
        <v>1662999.8600000069</v>
      </c>
      <c r="N7" s="19">
        <f t="shared" ref="N7:N42" si="2">IF(F7=0,0,(G7/F7)*100)</f>
        <v>94.999679594595733</v>
      </c>
      <c r="O7" s="19">
        <f t="shared" ref="O7:O42" si="3">E7-I7</f>
        <v>1662999.8600000069</v>
      </c>
      <c r="P7" s="19">
        <f t="shared" ref="P7:P42" si="4">F7-I7</f>
        <v>1662999.8600000069</v>
      </c>
      <c r="Q7" s="19">
        <f t="shared" ref="Q7:Q42" si="5">IF(F7=0,0,(I7/F7)*100)</f>
        <v>94.999679594595733</v>
      </c>
      <c r="R7" s="8"/>
    </row>
    <row r="8" spans="1:18" x14ac:dyDescent="0.2">
      <c r="A8" s="15">
        <v>0</v>
      </c>
      <c r="B8" s="16" t="s">
        <v>22</v>
      </c>
      <c r="C8" s="17" t="s">
        <v>23</v>
      </c>
      <c r="D8" s="18">
        <v>12825000</v>
      </c>
      <c r="E8" s="18">
        <v>16395000</v>
      </c>
      <c r="F8" s="18">
        <v>16395000</v>
      </c>
      <c r="G8" s="18">
        <v>16370316.67</v>
      </c>
      <c r="H8" s="18">
        <v>0</v>
      </c>
      <c r="I8" s="18">
        <v>16370316.67</v>
      </c>
      <c r="J8" s="18">
        <v>0</v>
      </c>
      <c r="K8" s="18">
        <v>0</v>
      </c>
      <c r="L8" s="19">
        <f t="shared" si="0"/>
        <v>24683.330000000075</v>
      </c>
      <c r="M8" s="19">
        <f t="shared" si="1"/>
        <v>24683.330000000075</v>
      </c>
      <c r="N8" s="19">
        <f t="shared" si="2"/>
        <v>99.849445989630979</v>
      </c>
      <c r="O8" s="19">
        <f t="shared" si="3"/>
        <v>24683.330000000075</v>
      </c>
      <c r="P8" s="19">
        <f t="shared" si="4"/>
        <v>24683.330000000075</v>
      </c>
      <c r="Q8" s="19">
        <f t="shared" si="5"/>
        <v>99.849445989630979</v>
      </c>
      <c r="R8" s="8"/>
    </row>
    <row r="9" spans="1:18" x14ac:dyDescent="0.2">
      <c r="A9" s="15">
        <v>0</v>
      </c>
      <c r="B9" s="16" t="s">
        <v>24</v>
      </c>
      <c r="C9" s="17" t="s">
        <v>25</v>
      </c>
      <c r="D9" s="18">
        <v>2885500</v>
      </c>
      <c r="E9" s="18">
        <v>3568500</v>
      </c>
      <c r="F9" s="18">
        <v>3568500</v>
      </c>
      <c r="G9" s="18">
        <v>3551326.85</v>
      </c>
      <c r="H9" s="18">
        <v>0</v>
      </c>
      <c r="I9" s="18">
        <v>3551326.85</v>
      </c>
      <c r="J9" s="18">
        <v>0</v>
      </c>
      <c r="K9" s="18">
        <v>0</v>
      </c>
      <c r="L9" s="19">
        <f t="shared" si="0"/>
        <v>17173.149999999907</v>
      </c>
      <c r="M9" s="19">
        <f t="shared" si="1"/>
        <v>17173.149999999907</v>
      </c>
      <c r="N9" s="19">
        <f t="shared" si="2"/>
        <v>99.518757180888329</v>
      </c>
      <c r="O9" s="19">
        <f t="shared" si="3"/>
        <v>17173.149999999907</v>
      </c>
      <c r="P9" s="19">
        <f t="shared" si="4"/>
        <v>17173.149999999907</v>
      </c>
      <c r="Q9" s="19">
        <f t="shared" si="5"/>
        <v>99.518757180888329</v>
      </c>
      <c r="R9" s="8"/>
    </row>
    <row r="10" spans="1:18" x14ac:dyDescent="0.2">
      <c r="A10" s="15">
        <v>0</v>
      </c>
      <c r="B10" s="16" t="s">
        <v>26</v>
      </c>
      <c r="C10" s="17" t="s">
        <v>27</v>
      </c>
      <c r="D10" s="18">
        <v>497900</v>
      </c>
      <c r="E10" s="18">
        <v>904400</v>
      </c>
      <c r="F10" s="18">
        <v>904400</v>
      </c>
      <c r="G10" s="18">
        <v>783432.15999999992</v>
      </c>
      <c r="H10" s="18">
        <v>0</v>
      </c>
      <c r="I10" s="18">
        <v>783432.15999999992</v>
      </c>
      <c r="J10" s="18">
        <v>0</v>
      </c>
      <c r="K10" s="18">
        <v>0</v>
      </c>
      <c r="L10" s="19">
        <f t="shared" si="0"/>
        <v>120967.84000000008</v>
      </c>
      <c r="M10" s="19">
        <f t="shared" si="1"/>
        <v>120967.84000000008</v>
      </c>
      <c r="N10" s="19">
        <f t="shared" si="2"/>
        <v>86.624520123839005</v>
      </c>
      <c r="O10" s="19">
        <f t="shared" si="3"/>
        <v>120967.84000000008</v>
      </c>
      <c r="P10" s="19">
        <f t="shared" si="4"/>
        <v>120967.84000000008</v>
      </c>
      <c r="Q10" s="19">
        <f t="shared" si="5"/>
        <v>86.624520123839005</v>
      </c>
      <c r="R10" s="8"/>
    </row>
    <row r="11" spans="1:18" x14ac:dyDescent="0.2">
      <c r="A11" s="15">
        <v>0</v>
      </c>
      <c r="B11" s="16" t="s">
        <v>28</v>
      </c>
      <c r="C11" s="17" t="s">
        <v>29</v>
      </c>
      <c r="D11" s="18">
        <v>5921000</v>
      </c>
      <c r="E11" s="18">
        <v>4659750</v>
      </c>
      <c r="F11" s="18">
        <v>4659750</v>
      </c>
      <c r="G11" s="18">
        <v>3936445.47</v>
      </c>
      <c r="H11" s="18">
        <v>0</v>
      </c>
      <c r="I11" s="18">
        <v>3936445.47</v>
      </c>
      <c r="J11" s="18">
        <v>0</v>
      </c>
      <c r="K11" s="18">
        <v>0</v>
      </c>
      <c r="L11" s="19">
        <f t="shared" si="0"/>
        <v>723304.5299999998</v>
      </c>
      <c r="M11" s="19">
        <f t="shared" si="1"/>
        <v>723304.5299999998</v>
      </c>
      <c r="N11" s="19">
        <f t="shared" si="2"/>
        <v>84.477610816030918</v>
      </c>
      <c r="O11" s="19">
        <f t="shared" si="3"/>
        <v>723304.5299999998</v>
      </c>
      <c r="P11" s="19">
        <f t="shared" si="4"/>
        <v>723304.5299999998</v>
      </c>
      <c r="Q11" s="19">
        <f t="shared" si="5"/>
        <v>84.477610816030918</v>
      </c>
      <c r="R11" s="8"/>
    </row>
    <row r="12" spans="1:18" x14ac:dyDescent="0.2">
      <c r="A12" s="15">
        <v>0</v>
      </c>
      <c r="B12" s="16" t="s">
        <v>30</v>
      </c>
      <c r="C12" s="17" t="s">
        <v>31</v>
      </c>
      <c r="D12" s="18">
        <v>30000</v>
      </c>
      <c r="E12" s="18">
        <v>30000</v>
      </c>
      <c r="F12" s="18">
        <v>30000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9">
        <f t="shared" si="0"/>
        <v>30000</v>
      </c>
      <c r="M12" s="19">
        <f t="shared" si="1"/>
        <v>30000</v>
      </c>
      <c r="N12" s="19">
        <f t="shared" si="2"/>
        <v>0</v>
      </c>
      <c r="O12" s="19">
        <f t="shared" si="3"/>
        <v>30000</v>
      </c>
      <c r="P12" s="19">
        <f t="shared" si="4"/>
        <v>30000</v>
      </c>
      <c r="Q12" s="19">
        <f t="shared" si="5"/>
        <v>0</v>
      </c>
      <c r="R12" s="8"/>
    </row>
    <row r="13" spans="1:18" x14ac:dyDescent="0.2">
      <c r="A13" s="15">
        <v>0</v>
      </c>
      <c r="B13" s="16" t="s">
        <v>32</v>
      </c>
      <c r="C13" s="17" t="s">
        <v>33</v>
      </c>
      <c r="D13" s="18">
        <v>1550000</v>
      </c>
      <c r="E13" s="18">
        <v>1820000</v>
      </c>
      <c r="F13" s="18">
        <v>1820000</v>
      </c>
      <c r="G13" s="18">
        <v>1724106.69</v>
      </c>
      <c r="H13" s="18">
        <v>0</v>
      </c>
      <c r="I13" s="18">
        <v>1724106.69</v>
      </c>
      <c r="J13" s="18">
        <v>0</v>
      </c>
      <c r="K13" s="18">
        <v>0</v>
      </c>
      <c r="L13" s="19">
        <f t="shared" si="0"/>
        <v>95893.310000000056</v>
      </c>
      <c r="M13" s="19">
        <f t="shared" si="1"/>
        <v>95893.310000000056</v>
      </c>
      <c r="N13" s="19">
        <f t="shared" si="2"/>
        <v>94.731136813186808</v>
      </c>
      <c r="O13" s="19">
        <f t="shared" si="3"/>
        <v>95893.310000000056</v>
      </c>
      <c r="P13" s="19">
        <f t="shared" si="4"/>
        <v>95893.310000000056</v>
      </c>
      <c r="Q13" s="19">
        <f t="shared" si="5"/>
        <v>94.731136813186808</v>
      </c>
      <c r="R13" s="8"/>
    </row>
    <row r="14" spans="1:18" x14ac:dyDescent="0.2">
      <c r="A14" s="15">
        <v>0</v>
      </c>
      <c r="B14" s="16" t="s">
        <v>34</v>
      </c>
      <c r="C14" s="17" t="s">
        <v>35</v>
      </c>
      <c r="D14" s="18">
        <v>190000</v>
      </c>
      <c r="E14" s="18">
        <v>641000</v>
      </c>
      <c r="F14" s="18">
        <v>641000</v>
      </c>
      <c r="G14" s="18">
        <v>291931.21999999997</v>
      </c>
      <c r="H14" s="18">
        <v>0</v>
      </c>
      <c r="I14" s="18">
        <v>291931.21999999997</v>
      </c>
      <c r="J14" s="18">
        <v>0</v>
      </c>
      <c r="K14" s="18">
        <v>0</v>
      </c>
      <c r="L14" s="19">
        <f t="shared" si="0"/>
        <v>349068.78</v>
      </c>
      <c r="M14" s="19">
        <f t="shared" si="1"/>
        <v>349068.78</v>
      </c>
      <c r="N14" s="19">
        <f t="shared" si="2"/>
        <v>45.543092043681746</v>
      </c>
      <c r="O14" s="19">
        <f t="shared" si="3"/>
        <v>349068.78</v>
      </c>
      <c r="P14" s="19">
        <f t="shared" si="4"/>
        <v>349068.78</v>
      </c>
      <c r="Q14" s="19">
        <f t="shared" si="5"/>
        <v>45.543092043681746</v>
      </c>
      <c r="R14" s="8"/>
    </row>
    <row r="15" spans="1:18" ht="25.5" x14ac:dyDescent="0.2">
      <c r="A15" s="15">
        <v>0</v>
      </c>
      <c r="B15" s="16" t="s">
        <v>36</v>
      </c>
      <c r="C15" s="17" t="s">
        <v>37</v>
      </c>
      <c r="D15" s="18">
        <v>3000</v>
      </c>
      <c r="E15" s="18">
        <v>12000</v>
      </c>
      <c r="F15" s="18">
        <v>12000</v>
      </c>
      <c r="G15" s="18">
        <v>8494.2000000000007</v>
      </c>
      <c r="H15" s="18">
        <v>0</v>
      </c>
      <c r="I15" s="18">
        <v>8494.2000000000007</v>
      </c>
      <c r="J15" s="18">
        <v>0</v>
      </c>
      <c r="K15" s="18">
        <v>0</v>
      </c>
      <c r="L15" s="19">
        <f t="shared" si="0"/>
        <v>3505.7999999999993</v>
      </c>
      <c r="M15" s="19">
        <f t="shared" si="1"/>
        <v>3505.7999999999993</v>
      </c>
      <c r="N15" s="19">
        <f t="shared" si="2"/>
        <v>70.785000000000011</v>
      </c>
      <c r="O15" s="19">
        <f t="shared" si="3"/>
        <v>3505.7999999999993</v>
      </c>
      <c r="P15" s="19">
        <f t="shared" si="4"/>
        <v>3505.7999999999993</v>
      </c>
      <c r="Q15" s="19">
        <f t="shared" si="5"/>
        <v>70.785000000000011</v>
      </c>
      <c r="R15" s="8"/>
    </row>
    <row r="16" spans="1:18" ht="25.5" x14ac:dyDescent="0.2">
      <c r="A16" s="15">
        <v>0</v>
      </c>
      <c r="B16" s="16" t="s">
        <v>38</v>
      </c>
      <c r="C16" s="17" t="s">
        <v>39</v>
      </c>
      <c r="D16" s="18">
        <v>0</v>
      </c>
      <c r="E16" s="18">
        <v>12550</v>
      </c>
      <c r="F16" s="18">
        <v>12550</v>
      </c>
      <c r="G16" s="18">
        <v>750</v>
      </c>
      <c r="H16" s="18">
        <v>0</v>
      </c>
      <c r="I16" s="18">
        <v>750</v>
      </c>
      <c r="J16" s="18">
        <v>0</v>
      </c>
      <c r="K16" s="18">
        <v>0</v>
      </c>
      <c r="L16" s="19">
        <f t="shared" si="0"/>
        <v>11800</v>
      </c>
      <c r="M16" s="19">
        <f t="shared" si="1"/>
        <v>11800</v>
      </c>
      <c r="N16" s="19">
        <f t="shared" si="2"/>
        <v>5.9760956175298805</v>
      </c>
      <c r="O16" s="19">
        <f t="shared" si="3"/>
        <v>11800</v>
      </c>
      <c r="P16" s="19">
        <f t="shared" si="4"/>
        <v>11800</v>
      </c>
      <c r="Q16" s="19">
        <f t="shared" si="5"/>
        <v>5.9760956175298805</v>
      </c>
      <c r="R16" s="8"/>
    </row>
    <row r="17" spans="1:18" ht="25.5" x14ac:dyDescent="0.2">
      <c r="A17" s="15">
        <v>0</v>
      </c>
      <c r="B17" s="16" t="s">
        <v>40</v>
      </c>
      <c r="C17" s="17" t="s">
        <v>41</v>
      </c>
      <c r="D17" s="18">
        <v>2375600</v>
      </c>
      <c r="E17" s="18">
        <v>2765800</v>
      </c>
      <c r="F17" s="18">
        <v>2765800</v>
      </c>
      <c r="G17" s="18">
        <v>2762199.87</v>
      </c>
      <c r="H17" s="18">
        <v>0</v>
      </c>
      <c r="I17" s="18">
        <v>2762199.87</v>
      </c>
      <c r="J17" s="18">
        <v>0</v>
      </c>
      <c r="K17" s="18">
        <v>0</v>
      </c>
      <c r="L17" s="19">
        <f t="shared" si="0"/>
        <v>3600.1299999998882</v>
      </c>
      <c r="M17" s="19">
        <f t="shared" si="1"/>
        <v>3600.1299999998882</v>
      </c>
      <c r="N17" s="19">
        <f t="shared" si="2"/>
        <v>99.869834044399454</v>
      </c>
      <c r="O17" s="19">
        <f t="shared" si="3"/>
        <v>3600.1299999998882</v>
      </c>
      <c r="P17" s="19">
        <f t="shared" si="4"/>
        <v>3600.1299999998882</v>
      </c>
      <c r="Q17" s="19">
        <f t="shared" si="5"/>
        <v>99.869834044399454</v>
      </c>
      <c r="R17" s="8"/>
    </row>
    <row r="18" spans="1:18" ht="25.5" x14ac:dyDescent="0.2">
      <c r="A18" s="15">
        <v>0</v>
      </c>
      <c r="B18" s="16" t="s">
        <v>42</v>
      </c>
      <c r="C18" s="17" t="s">
        <v>43</v>
      </c>
      <c r="D18" s="18">
        <v>0</v>
      </c>
      <c r="E18" s="18">
        <v>239603</v>
      </c>
      <c r="F18" s="18">
        <v>239603</v>
      </c>
      <c r="G18" s="18">
        <v>89603</v>
      </c>
      <c r="H18" s="18">
        <v>0</v>
      </c>
      <c r="I18" s="18">
        <v>89603</v>
      </c>
      <c r="J18" s="18">
        <v>0</v>
      </c>
      <c r="K18" s="18">
        <v>0</v>
      </c>
      <c r="L18" s="19">
        <f t="shared" si="0"/>
        <v>150000</v>
      </c>
      <c r="M18" s="19">
        <f t="shared" si="1"/>
        <v>150000</v>
      </c>
      <c r="N18" s="19">
        <f t="shared" si="2"/>
        <v>37.396443283264404</v>
      </c>
      <c r="O18" s="19">
        <f t="shared" si="3"/>
        <v>150000</v>
      </c>
      <c r="P18" s="19">
        <f t="shared" si="4"/>
        <v>150000</v>
      </c>
      <c r="Q18" s="19">
        <f t="shared" si="5"/>
        <v>37.396443283264404</v>
      </c>
      <c r="R18" s="8"/>
    </row>
    <row r="19" spans="1:18" x14ac:dyDescent="0.2">
      <c r="A19" s="15">
        <v>0</v>
      </c>
      <c r="B19" s="16" t="s">
        <v>44</v>
      </c>
      <c r="C19" s="17" t="s">
        <v>45</v>
      </c>
      <c r="D19" s="18">
        <v>1852500</v>
      </c>
      <c r="E19" s="18">
        <v>2190263</v>
      </c>
      <c r="F19" s="18">
        <v>2190263</v>
      </c>
      <c r="G19" s="18">
        <v>2060047.78</v>
      </c>
      <c r="H19" s="18">
        <v>0</v>
      </c>
      <c r="I19" s="18">
        <v>2060047.78</v>
      </c>
      <c r="J19" s="18">
        <v>0</v>
      </c>
      <c r="K19" s="18">
        <v>0</v>
      </c>
      <c r="L19" s="19">
        <f t="shared" si="0"/>
        <v>130215.21999999997</v>
      </c>
      <c r="M19" s="19">
        <f t="shared" si="1"/>
        <v>130215.21999999997</v>
      </c>
      <c r="N19" s="19">
        <f t="shared" si="2"/>
        <v>94.05481350869735</v>
      </c>
      <c r="O19" s="19">
        <f t="shared" si="3"/>
        <v>130215.21999999997</v>
      </c>
      <c r="P19" s="19">
        <f t="shared" si="4"/>
        <v>130215.21999999997</v>
      </c>
      <c r="Q19" s="19">
        <f t="shared" si="5"/>
        <v>94.05481350869735</v>
      </c>
      <c r="R19" s="8"/>
    </row>
    <row r="20" spans="1:18" x14ac:dyDescent="0.2">
      <c r="A20" s="15">
        <v>0</v>
      </c>
      <c r="B20" s="16" t="s">
        <v>46</v>
      </c>
      <c r="C20" s="17" t="s">
        <v>47</v>
      </c>
      <c r="D20" s="18">
        <v>2000</v>
      </c>
      <c r="E20" s="18">
        <v>19000</v>
      </c>
      <c r="F20" s="18">
        <v>19000</v>
      </c>
      <c r="G20" s="18">
        <v>16212.23</v>
      </c>
      <c r="H20" s="18">
        <v>0</v>
      </c>
      <c r="I20" s="18">
        <v>16212.23</v>
      </c>
      <c r="J20" s="18">
        <v>0</v>
      </c>
      <c r="K20" s="18">
        <v>0</v>
      </c>
      <c r="L20" s="19">
        <f t="shared" si="0"/>
        <v>2787.7700000000004</v>
      </c>
      <c r="M20" s="19">
        <f t="shared" si="1"/>
        <v>2787.7700000000004</v>
      </c>
      <c r="N20" s="19">
        <f t="shared" si="2"/>
        <v>85.32752631578947</v>
      </c>
      <c r="O20" s="19">
        <f t="shared" si="3"/>
        <v>2787.7700000000004</v>
      </c>
      <c r="P20" s="19">
        <f t="shared" si="4"/>
        <v>2787.7700000000004</v>
      </c>
      <c r="Q20" s="19">
        <f t="shared" si="5"/>
        <v>85.32752631578947</v>
      </c>
      <c r="R20" s="8"/>
    </row>
    <row r="21" spans="1:18" x14ac:dyDescent="0.2">
      <c r="A21" s="15">
        <v>1</v>
      </c>
      <c r="B21" s="16" t="s">
        <v>48</v>
      </c>
      <c r="C21" s="17" t="s">
        <v>49</v>
      </c>
      <c r="D21" s="18">
        <v>60179400</v>
      </c>
      <c r="E21" s="18">
        <v>69541105</v>
      </c>
      <c r="F21" s="18">
        <v>69541105</v>
      </c>
      <c r="G21" s="18">
        <v>68602893.900000006</v>
      </c>
      <c r="H21" s="18">
        <v>0</v>
      </c>
      <c r="I21" s="18">
        <v>68602893.900000006</v>
      </c>
      <c r="J21" s="18">
        <v>0</v>
      </c>
      <c r="K21" s="18">
        <v>0</v>
      </c>
      <c r="L21" s="19">
        <f t="shared" si="0"/>
        <v>938211.09999999404</v>
      </c>
      <c r="M21" s="19">
        <f t="shared" si="1"/>
        <v>938211.09999999404</v>
      </c>
      <c r="N21" s="19">
        <f t="shared" si="2"/>
        <v>98.650853908634332</v>
      </c>
      <c r="O21" s="19">
        <f t="shared" si="3"/>
        <v>938211.09999999404</v>
      </c>
      <c r="P21" s="19">
        <f t="shared" si="4"/>
        <v>938211.09999999404</v>
      </c>
      <c r="Q21" s="19">
        <f t="shared" si="5"/>
        <v>98.650853908634332</v>
      </c>
      <c r="R21" s="8"/>
    </row>
    <row r="22" spans="1:18" x14ac:dyDescent="0.2">
      <c r="A22" s="15">
        <v>0</v>
      </c>
      <c r="B22" s="16" t="s">
        <v>22</v>
      </c>
      <c r="C22" s="17" t="s">
        <v>23</v>
      </c>
      <c r="D22" s="18">
        <v>44125100</v>
      </c>
      <c r="E22" s="18">
        <v>50735100</v>
      </c>
      <c r="F22" s="18">
        <v>50735100</v>
      </c>
      <c r="G22" s="18">
        <v>50662875.350000001</v>
      </c>
      <c r="H22" s="18">
        <v>0</v>
      </c>
      <c r="I22" s="18">
        <v>50662875.350000001</v>
      </c>
      <c r="J22" s="18">
        <v>0</v>
      </c>
      <c r="K22" s="18">
        <v>0</v>
      </c>
      <c r="L22" s="19">
        <f t="shared" si="0"/>
        <v>72224.64999999851</v>
      </c>
      <c r="M22" s="19">
        <f t="shared" si="1"/>
        <v>72224.64999999851</v>
      </c>
      <c r="N22" s="19">
        <f t="shared" si="2"/>
        <v>99.85764362344807</v>
      </c>
      <c r="O22" s="19">
        <f t="shared" si="3"/>
        <v>72224.64999999851</v>
      </c>
      <c r="P22" s="19">
        <f t="shared" si="4"/>
        <v>72224.64999999851</v>
      </c>
      <c r="Q22" s="19">
        <f t="shared" si="5"/>
        <v>99.85764362344807</v>
      </c>
      <c r="R22" s="8"/>
    </row>
    <row r="23" spans="1:18" x14ac:dyDescent="0.2">
      <c r="A23" s="15">
        <v>0</v>
      </c>
      <c r="B23" s="16" t="s">
        <v>24</v>
      </c>
      <c r="C23" s="17" t="s">
        <v>25</v>
      </c>
      <c r="D23" s="18">
        <v>9839000</v>
      </c>
      <c r="E23" s="18">
        <v>11257505</v>
      </c>
      <c r="F23" s="18">
        <v>11257505</v>
      </c>
      <c r="G23" s="18">
        <v>11135222.129999999</v>
      </c>
      <c r="H23" s="18">
        <v>0</v>
      </c>
      <c r="I23" s="18">
        <v>11135222.129999999</v>
      </c>
      <c r="J23" s="18">
        <v>0</v>
      </c>
      <c r="K23" s="18">
        <v>0</v>
      </c>
      <c r="L23" s="19">
        <f t="shared" si="0"/>
        <v>122282.87000000104</v>
      </c>
      <c r="M23" s="19">
        <f t="shared" si="1"/>
        <v>122282.87000000104</v>
      </c>
      <c r="N23" s="19">
        <f t="shared" si="2"/>
        <v>98.91376579446333</v>
      </c>
      <c r="O23" s="19">
        <f t="shared" si="3"/>
        <v>122282.87000000104</v>
      </c>
      <c r="P23" s="19">
        <f t="shared" si="4"/>
        <v>122282.87000000104</v>
      </c>
      <c r="Q23" s="19">
        <f t="shared" si="5"/>
        <v>98.91376579446333</v>
      </c>
      <c r="R23" s="8"/>
    </row>
    <row r="24" spans="1:18" x14ac:dyDescent="0.2">
      <c r="A24" s="15">
        <v>0</v>
      </c>
      <c r="B24" s="16" t="s">
        <v>26</v>
      </c>
      <c r="C24" s="17" t="s">
        <v>27</v>
      </c>
      <c r="D24" s="18">
        <v>886000</v>
      </c>
      <c r="E24" s="18">
        <v>1726200</v>
      </c>
      <c r="F24" s="18">
        <v>1726200</v>
      </c>
      <c r="G24" s="18">
        <v>1668971.8</v>
      </c>
      <c r="H24" s="18">
        <v>0</v>
      </c>
      <c r="I24" s="18">
        <v>1668971.8</v>
      </c>
      <c r="J24" s="18">
        <v>0</v>
      </c>
      <c r="K24" s="18">
        <v>0</v>
      </c>
      <c r="L24" s="19">
        <f t="shared" si="0"/>
        <v>57228.199999999953</v>
      </c>
      <c r="M24" s="19">
        <f t="shared" si="1"/>
        <v>57228.199999999953</v>
      </c>
      <c r="N24" s="19">
        <f t="shared" si="2"/>
        <v>96.684729463561581</v>
      </c>
      <c r="O24" s="19">
        <f t="shared" si="3"/>
        <v>57228.199999999953</v>
      </c>
      <c r="P24" s="19">
        <f t="shared" si="4"/>
        <v>57228.199999999953</v>
      </c>
      <c r="Q24" s="19">
        <f t="shared" si="5"/>
        <v>96.684729463561581</v>
      </c>
      <c r="R24" s="8"/>
    </row>
    <row r="25" spans="1:18" x14ac:dyDescent="0.2">
      <c r="A25" s="15">
        <v>0</v>
      </c>
      <c r="B25" s="16" t="s">
        <v>50</v>
      </c>
      <c r="C25" s="17" t="s">
        <v>51</v>
      </c>
      <c r="D25" s="18">
        <v>2300000</v>
      </c>
      <c r="E25" s="18">
        <v>1290000</v>
      </c>
      <c r="F25" s="18">
        <v>1290000</v>
      </c>
      <c r="G25" s="18">
        <v>1129500.17</v>
      </c>
      <c r="H25" s="18">
        <v>0</v>
      </c>
      <c r="I25" s="18">
        <v>1129500.17</v>
      </c>
      <c r="J25" s="18">
        <v>0</v>
      </c>
      <c r="K25" s="18">
        <v>0</v>
      </c>
      <c r="L25" s="19">
        <f t="shared" si="0"/>
        <v>160499.83000000007</v>
      </c>
      <c r="M25" s="19">
        <f t="shared" si="1"/>
        <v>160499.83000000007</v>
      </c>
      <c r="N25" s="19">
        <f t="shared" si="2"/>
        <v>87.558152713178288</v>
      </c>
      <c r="O25" s="19">
        <f t="shared" si="3"/>
        <v>160499.83000000007</v>
      </c>
      <c r="P25" s="19">
        <f t="shared" si="4"/>
        <v>160499.83000000007</v>
      </c>
      <c r="Q25" s="19">
        <f t="shared" si="5"/>
        <v>87.558152713178288</v>
      </c>
      <c r="R25" s="8"/>
    </row>
    <row r="26" spans="1:18" x14ac:dyDescent="0.2">
      <c r="A26" s="15">
        <v>0</v>
      </c>
      <c r="B26" s="16" t="s">
        <v>28</v>
      </c>
      <c r="C26" s="17" t="s">
        <v>29</v>
      </c>
      <c r="D26" s="18">
        <v>747300</v>
      </c>
      <c r="E26" s="18">
        <v>971600</v>
      </c>
      <c r="F26" s="18">
        <v>971600</v>
      </c>
      <c r="G26" s="18">
        <v>943320.54</v>
      </c>
      <c r="H26" s="18">
        <v>0</v>
      </c>
      <c r="I26" s="18">
        <v>943320.54</v>
      </c>
      <c r="J26" s="18">
        <v>0</v>
      </c>
      <c r="K26" s="18">
        <v>0</v>
      </c>
      <c r="L26" s="19">
        <f t="shared" si="0"/>
        <v>28279.459999999963</v>
      </c>
      <c r="M26" s="19">
        <f t="shared" si="1"/>
        <v>28279.459999999963</v>
      </c>
      <c r="N26" s="19">
        <f t="shared" si="2"/>
        <v>97.089392754219844</v>
      </c>
      <c r="O26" s="19">
        <f t="shared" si="3"/>
        <v>28279.459999999963</v>
      </c>
      <c r="P26" s="19">
        <f t="shared" si="4"/>
        <v>28279.459999999963</v>
      </c>
      <c r="Q26" s="19">
        <f t="shared" si="5"/>
        <v>97.089392754219844</v>
      </c>
      <c r="R26" s="8"/>
    </row>
    <row r="27" spans="1:18" x14ac:dyDescent="0.2">
      <c r="A27" s="15">
        <v>0</v>
      </c>
      <c r="B27" s="16" t="s">
        <v>30</v>
      </c>
      <c r="C27" s="17" t="s">
        <v>31</v>
      </c>
      <c r="D27" s="18">
        <v>27000</v>
      </c>
      <c r="E27" s="18">
        <v>2000</v>
      </c>
      <c r="F27" s="18">
        <v>2000</v>
      </c>
      <c r="G27" s="18">
        <v>1740</v>
      </c>
      <c r="H27" s="18">
        <v>0</v>
      </c>
      <c r="I27" s="18">
        <v>1740</v>
      </c>
      <c r="J27" s="18">
        <v>0</v>
      </c>
      <c r="K27" s="18">
        <v>0</v>
      </c>
      <c r="L27" s="19">
        <f t="shared" si="0"/>
        <v>260</v>
      </c>
      <c r="M27" s="19">
        <f t="shared" si="1"/>
        <v>260</v>
      </c>
      <c r="N27" s="19">
        <f t="shared" si="2"/>
        <v>87</v>
      </c>
      <c r="O27" s="19">
        <f t="shared" si="3"/>
        <v>260</v>
      </c>
      <c r="P27" s="19">
        <f t="shared" si="4"/>
        <v>260</v>
      </c>
      <c r="Q27" s="19">
        <f t="shared" si="5"/>
        <v>87</v>
      </c>
      <c r="R27" s="8"/>
    </row>
    <row r="28" spans="1:18" x14ac:dyDescent="0.2">
      <c r="A28" s="15">
        <v>0</v>
      </c>
      <c r="B28" s="16" t="s">
        <v>32</v>
      </c>
      <c r="C28" s="17" t="s">
        <v>33</v>
      </c>
      <c r="D28" s="18">
        <v>869000</v>
      </c>
      <c r="E28" s="18">
        <v>1362000</v>
      </c>
      <c r="F28" s="18">
        <v>1362000</v>
      </c>
      <c r="G28" s="18">
        <v>1276864.2799999998</v>
      </c>
      <c r="H28" s="18">
        <v>0</v>
      </c>
      <c r="I28" s="18">
        <v>1276864.2799999998</v>
      </c>
      <c r="J28" s="18">
        <v>0</v>
      </c>
      <c r="K28" s="18">
        <v>0</v>
      </c>
      <c r="L28" s="19">
        <f t="shared" si="0"/>
        <v>85135.720000000205</v>
      </c>
      <c r="M28" s="19">
        <f t="shared" si="1"/>
        <v>85135.720000000205</v>
      </c>
      <c r="N28" s="19">
        <f t="shared" si="2"/>
        <v>93.749212922173257</v>
      </c>
      <c r="O28" s="19">
        <f t="shared" si="3"/>
        <v>85135.720000000205</v>
      </c>
      <c r="P28" s="19">
        <f t="shared" si="4"/>
        <v>85135.720000000205</v>
      </c>
      <c r="Q28" s="19">
        <f t="shared" si="5"/>
        <v>93.749212922173257</v>
      </c>
      <c r="R28" s="8"/>
    </row>
    <row r="29" spans="1:18" x14ac:dyDescent="0.2">
      <c r="A29" s="15">
        <v>0</v>
      </c>
      <c r="B29" s="16" t="s">
        <v>34</v>
      </c>
      <c r="C29" s="17" t="s">
        <v>35</v>
      </c>
      <c r="D29" s="18">
        <v>979000</v>
      </c>
      <c r="E29" s="18">
        <v>1548000</v>
      </c>
      <c r="F29" s="18">
        <v>1548000</v>
      </c>
      <c r="G29" s="18">
        <v>1151633.71</v>
      </c>
      <c r="H29" s="18">
        <v>0</v>
      </c>
      <c r="I29" s="18">
        <v>1151633.71</v>
      </c>
      <c r="J29" s="18">
        <v>0</v>
      </c>
      <c r="K29" s="18">
        <v>0</v>
      </c>
      <c r="L29" s="19">
        <f t="shared" si="0"/>
        <v>396366.29000000004</v>
      </c>
      <c r="M29" s="19">
        <f t="shared" si="1"/>
        <v>396366.29000000004</v>
      </c>
      <c r="N29" s="19">
        <f t="shared" si="2"/>
        <v>74.394942506459955</v>
      </c>
      <c r="O29" s="19">
        <f t="shared" si="3"/>
        <v>396366.29000000004</v>
      </c>
      <c r="P29" s="19">
        <f t="shared" si="4"/>
        <v>396366.29000000004</v>
      </c>
      <c r="Q29" s="19">
        <f t="shared" si="5"/>
        <v>74.394942506459955</v>
      </c>
      <c r="R29" s="8"/>
    </row>
    <row r="30" spans="1:18" ht="25.5" x14ac:dyDescent="0.2">
      <c r="A30" s="15">
        <v>0</v>
      </c>
      <c r="B30" s="16" t="s">
        <v>36</v>
      </c>
      <c r="C30" s="17" t="s">
        <v>37</v>
      </c>
      <c r="D30" s="18">
        <v>406000</v>
      </c>
      <c r="E30" s="18">
        <v>641800</v>
      </c>
      <c r="F30" s="18">
        <v>641800</v>
      </c>
      <c r="G30" s="18">
        <v>630955.91999999993</v>
      </c>
      <c r="H30" s="18">
        <v>0</v>
      </c>
      <c r="I30" s="18">
        <v>630955.91999999993</v>
      </c>
      <c r="J30" s="18">
        <v>0</v>
      </c>
      <c r="K30" s="18">
        <v>0</v>
      </c>
      <c r="L30" s="19">
        <f t="shared" si="0"/>
        <v>10844.080000000075</v>
      </c>
      <c r="M30" s="19">
        <f t="shared" si="1"/>
        <v>10844.080000000075</v>
      </c>
      <c r="N30" s="19">
        <f t="shared" si="2"/>
        <v>98.310364599563712</v>
      </c>
      <c r="O30" s="19">
        <f t="shared" si="3"/>
        <v>10844.080000000075</v>
      </c>
      <c r="P30" s="19">
        <f t="shared" si="4"/>
        <v>10844.080000000075</v>
      </c>
      <c r="Q30" s="19">
        <f t="shared" si="5"/>
        <v>98.310364599563712</v>
      </c>
      <c r="R30" s="8"/>
    </row>
    <row r="31" spans="1:18" x14ac:dyDescent="0.2">
      <c r="A31" s="15">
        <v>0</v>
      </c>
      <c r="B31" s="16" t="s">
        <v>44</v>
      </c>
      <c r="C31" s="17" t="s">
        <v>45</v>
      </c>
      <c r="D31" s="18">
        <v>0</v>
      </c>
      <c r="E31" s="18">
        <v>1900</v>
      </c>
      <c r="F31" s="18">
        <v>1900</v>
      </c>
      <c r="G31" s="18">
        <v>1810</v>
      </c>
      <c r="H31" s="18">
        <v>0</v>
      </c>
      <c r="I31" s="18">
        <v>1810</v>
      </c>
      <c r="J31" s="18">
        <v>0</v>
      </c>
      <c r="K31" s="18">
        <v>0</v>
      </c>
      <c r="L31" s="19">
        <f t="shared" si="0"/>
        <v>90</v>
      </c>
      <c r="M31" s="19">
        <f t="shared" si="1"/>
        <v>90</v>
      </c>
      <c r="N31" s="19">
        <f t="shared" si="2"/>
        <v>95.263157894736835</v>
      </c>
      <c r="O31" s="19">
        <f t="shared" si="3"/>
        <v>90</v>
      </c>
      <c r="P31" s="19">
        <f t="shared" si="4"/>
        <v>90</v>
      </c>
      <c r="Q31" s="19">
        <f t="shared" si="5"/>
        <v>95.263157894736835</v>
      </c>
      <c r="R31" s="8"/>
    </row>
    <row r="32" spans="1:18" x14ac:dyDescent="0.2">
      <c r="A32" s="15">
        <v>0</v>
      </c>
      <c r="B32" s="16" t="s">
        <v>46</v>
      </c>
      <c r="C32" s="17" t="s">
        <v>47</v>
      </c>
      <c r="D32" s="18">
        <v>1000</v>
      </c>
      <c r="E32" s="18">
        <v>5000</v>
      </c>
      <c r="F32" s="18">
        <v>5000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9">
        <f t="shared" si="0"/>
        <v>5000</v>
      </c>
      <c r="M32" s="19">
        <f t="shared" si="1"/>
        <v>5000</v>
      </c>
      <c r="N32" s="19">
        <f t="shared" si="2"/>
        <v>0</v>
      </c>
      <c r="O32" s="19">
        <f t="shared" si="3"/>
        <v>5000</v>
      </c>
      <c r="P32" s="19">
        <f t="shared" si="4"/>
        <v>5000</v>
      </c>
      <c r="Q32" s="19">
        <f t="shared" si="5"/>
        <v>0</v>
      </c>
      <c r="R32" s="8"/>
    </row>
    <row r="33" spans="1:18" x14ac:dyDescent="0.2">
      <c r="A33" s="15">
        <v>1</v>
      </c>
      <c r="B33" s="16" t="s">
        <v>52</v>
      </c>
      <c r="C33" s="17" t="s">
        <v>53</v>
      </c>
      <c r="D33" s="18">
        <v>2100000</v>
      </c>
      <c r="E33" s="18">
        <v>2647232.38</v>
      </c>
      <c r="F33" s="18">
        <v>2647232.38</v>
      </c>
      <c r="G33" s="18">
        <v>2376337.3699999996</v>
      </c>
      <c r="H33" s="18">
        <v>0</v>
      </c>
      <c r="I33" s="18">
        <v>2376337.3699999996</v>
      </c>
      <c r="J33" s="18">
        <v>0</v>
      </c>
      <c r="K33" s="18">
        <v>0</v>
      </c>
      <c r="L33" s="19">
        <f t="shared" si="0"/>
        <v>270895.01000000024</v>
      </c>
      <c r="M33" s="19">
        <f t="shared" si="1"/>
        <v>270895.01000000024</v>
      </c>
      <c r="N33" s="19">
        <f t="shared" si="2"/>
        <v>89.766859454930042</v>
      </c>
      <c r="O33" s="19">
        <f t="shared" si="3"/>
        <v>270895.01000000024</v>
      </c>
      <c r="P33" s="19">
        <f t="shared" si="4"/>
        <v>270895.01000000024</v>
      </c>
      <c r="Q33" s="19">
        <f t="shared" si="5"/>
        <v>89.766859454930042</v>
      </c>
      <c r="R33" s="8"/>
    </row>
    <row r="34" spans="1:18" x14ac:dyDescent="0.2">
      <c r="A34" s="15">
        <v>0</v>
      </c>
      <c r="B34" s="16" t="s">
        <v>22</v>
      </c>
      <c r="C34" s="17" t="s">
        <v>23</v>
      </c>
      <c r="D34" s="18">
        <v>1400000</v>
      </c>
      <c r="E34" s="18">
        <v>1870000</v>
      </c>
      <c r="F34" s="18">
        <v>1870000</v>
      </c>
      <c r="G34" s="18">
        <v>1869659.78</v>
      </c>
      <c r="H34" s="18">
        <v>0</v>
      </c>
      <c r="I34" s="18">
        <v>1869659.78</v>
      </c>
      <c r="J34" s="18">
        <v>0</v>
      </c>
      <c r="K34" s="18">
        <v>0</v>
      </c>
      <c r="L34" s="19">
        <f t="shared" si="0"/>
        <v>340.21999999997206</v>
      </c>
      <c r="M34" s="19">
        <f t="shared" si="1"/>
        <v>340.21999999997206</v>
      </c>
      <c r="N34" s="19">
        <f t="shared" si="2"/>
        <v>99.981806417112296</v>
      </c>
      <c r="O34" s="19">
        <f t="shared" si="3"/>
        <v>340.21999999997206</v>
      </c>
      <c r="P34" s="19">
        <f t="shared" si="4"/>
        <v>340.21999999997206</v>
      </c>
      <c r="Q34" s="19">
        <f t="shared" si="5"/>
        <v>99.981806417112296</v>
      </c>
      <c r="R34" s="8"/>
    </row>
    <row r="35" spans="1:18" x14ac:dyDescent="0.2">
      <c r="A35" s="15">
        <v>0</v>
      </c>
      <c r="B35" s="16" t="s">
        <v>24</v>
      </c>
      <c r="C35" s="17" t="s">
        <v>25</v>
      </c>
      <c r="D35" s="18">
        <v>340000</v>
      </c>
      <c r="E35" s="18">
        <v>415000</v>
      </c>
      <c r="F35" s="18">
        <v>415000</v>
      </c>
      <c r="G35" s="18">
        <v>408424.77</v>
      </c>
      <c r="H35" s="18">
        <v>0</v>
      </c>
      <c r="I35" s="18">
        <v>408424.77</v>
      </c>
      <c r="J35" s="18">
        <v>0</v>
      </c>
      <c r="K35" s="18">
        <v>0</v>
      </c>
      <c r="L35" s="19">
        <f t="shared" si="0"/>
        <v>6575.2299999999814</v>
      </c>
      <c r="M35" s="19">
        <f t="shared" si="1"/>
        <v>6575.2299999999814</v>
      </c>
      <c r="N35" s="19">
        <f t="shared" si="2"/>
        <v>98.415607228915675</v>
      </c>
      <c r="O35" s="19">
        <f t="shared" si="3"/>
        <v>6575.2299999999814</v>
      </c>
      <c r="P35" s="19">
        <f t="shared" si="4"/>
        <v>6575.2299999999814</v>
      </c>
      <c r="Q35" s="19">
        <f t="shared" si="5"/>
        <v>98.415607228915675</v>
      </c>
      <c r="R35" s="8"/>
    </row>
    <row r="36" spans="1:18" x14ac:dyDescent="0.2">
      <c r="A36" s="15">
        <v>0</v>
      </c>
      <c r="B36" s="16" t="s">
        <v>26</v>
      </c>
      <c r="C36" s="17" t="s">
        <v>27</v>
      </c>
      <c r="D36" s="18">
        <v>50000</v>
      </c>
      <c r="E36" s="18">
        <v>70000</v>
      </c>
      <c r="F36" s="18">
        <v>70000</v>
      </c>
      <c r="G36" s="18">
        <v>59154.44</v>
      </c>
      <c r="H36" s="18">
        <v>0</v>
      </c>
      <c r="I36" s="18">
        <v>59154.44</v>
      </c>
      <c r="J36" s="18">
        <v>0</v>
      </c>
      <c r="K36" s="18">
        <v>0</v>
      </c>
      <c r="L36" s="19">
        <f t="shared" si="0"/>
        <v>10845.559999999998</v>
      </c>
      <c r="M36" s="19">
        <f t="shared" si="1"/>
        <v>10845.559999999998</v>
      </c>
      <c r="N36" s="19">
        <f t="shared" si="2"/>
        <v>84.506342857142855</v>
      </c>
      <c r="O36" s="19">
        <f t="shared" si="3"/>
        <v>10845.559999999998</v>
      </c>
      <c r="P36" s="19">
        <f t="shared" si="4"/>
        <v>10845.559999999998</v>
      </c>
      <c r="Q36" s="19">
        <f t="shared" si="5"/>
        <v>84.506342857142855</v>
      </c>
      <c r="R36" s="8"/>
    </row>
    <row r="37" spans="1:18" x14ac:dyDescent="0.2">
      <c r="A37" s="15">
        <v>0</v>
      </c>
      <c r="B37" s="16" t="s">
        <v>28</v>
      </c>
      <c r="C37" s="17" t="s">
        <v>29</v>
      </c>
      <c r="D37" s="18">
        <v>100000</v>
      </c>
      <c r="E37" s="18">
        <v>80000</v>
      </c>
      <c r="F37" s="18">
        <v>80000</v>
      </c>
      <c r="G37" s="18">
        <v>36866</v>
      </c>
      <c r="H37" s="18">
        <v>0</v>
      </c>
      <c r="I37" s="18">
        <v>36866</v>
      </c>
      <c r="J37" s="18">
        <v>0</v>
      </c>
      <c r="K37" s="18">
        <v>0</v>
      </c>
      <c r="L37" s="19">
        <f t="shared" si="0"/>
        <v>43134</v>
      </c>
      <c r="M37" s="19">
        <f t="shared" si="1"/>
        <v>43134</v>
      </c>
      <c r="N37" s="19">
        <f t="shared" si="2"/>
        <v>46.082499999999996</v>
      </c>
      <c r="O37" s="19">
        <f t="shared" si="3"/>
        <v>43134</v>
      </c>
      <c r="P37" s="19">
        <f t="shared" si="4"/>
        <v>43134</v>
      </c>
      <c r="Q37" s="19">
        <f t="shared" si="5"/>
        <v>46.082499999999996</v>
      </c>
      <c r="R37" s="8"/>
    </row>
    <row r="38" spans="1:18" x14ac:dyDescent="0.2">
      <c r="A38" s="15">
        <v>0</v>
      </c>
      <c r="B38" s="16" t="s">
        <v>32</v>
      </c>
      <c r="C38" s="17" t="s">
        <v>33</v>
      </c>
      <c r="D38" s="18">
        <v>5000</v>
      </c>
      <c r="E38" s="18">
        <v>5000</v>
      </c>
      <c r="F38" s="18">
        <v>5000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9">
        <f t="shared" si="0"/>
        <v>5000</v>
      </c>
      <c r="M38" s="19">
        <f t="shared" si="1"/>
        <v>5000</v>
      </c>
      <c r="N38" s="19">
        <f t="shared" si="2"/>
        <v>0</v>
      </c>
      <c r="O38" s="19">
        <f t="shared" si="3"/>
        <v>5000</v>
      </c>
      <c r="P38" s="19">
        <f t="shared" si="4"/>
        <v>5000</v>
      </c>
      <c r="Q38" s="19">
        <f t="shared" si="5"/>
        <v>0</v>
      </c>
      <c r="R38" s="8"/>
    </row>
    <row r="39" spans="1:18" x14ac:dyDescent="0.2">
      <c r="A39" s="15">
        <v>0</v>
      </c>
      <c r="B39" s="16" t="s">
        <v>34</v>
      </c>
      <c r="C39" s="17" t="s">
        <v>35</v>
      </c>
      <c r="D39" s="18">
        <v>5000</v>
      </c>
      <c r="E39" s="18">
        <v>5000</v>
      </c>
      <c r="F39" s="18">
        <v>5000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9">
        <f t="shared" si="0"/>
        <v>5000</v>
      </c>
      <c r="M39" s="19">
        <f t="shared" si="1"/>
        <v>5000</v>
      </c>
      <c r="N39" s="19">
        <f t="shared" si="2"/>
        <v>0</v>
      </c>
      <c r="O39" s="19">
        <f t="shared" si="3"/>
        <v>5000</v>
      </c>
      <c r="P39" s="19">
        <f t="shared" si="4"/>
        <v>5000</v>
      </c>
      <c r="Q39" s="19">
        <f t="shared" si="5"/>
        <v>0</v>
      </c>
      <c r="R39" s="8"/>
    </row>
    <row r="40" spans="1:18" ht="25.5" x14ac:dyDescent="0.2">
      <c r="A40" s="15">
        <v>0</v>
      </c>
      <c r="B40" s="16" t="s">
        <v>54</v>
      </c>
      <c r="C40" s="17" t="s">
        <v>55</v>
      </c>
      <c r="D40" s="18">
        <v>0</v>
      </c>
      <c r="E40" s="18">
        <v>2232.38</v>
      </c>
      <c r="F40" s="18">
        <v>2232.38</v>
      </c>
      <c r="G40" s="18">
        <v>2232.38</v>
      </c>
      <c r="H40" s="18">
        <v>0</v>
      </c>
      <c r="I40" s="18">
        <v>2232.38</v>
      </c>
      <c r="J40" s="18">
        <v>0</v>
      </c>
      <c r="K40" s="18">
        <v>0</v>
      </c>
      <c r="L40" s="19">
        <f t="shared" si="0"/>
        <v>0</v>
      </c>
      <c r="M40" s="19">
        <f t="shared" si="1"/>
        <v>0</v>
      </c>
      <c r="N40" s="19">
        <f t="shared" si="2"/>
        <v>100</v>
      </c>
      <c r="O40" s="19">
        <f t="shared" si="3"/>
        <v>0</v>
      </c>
      <c r="P40" s="19">
        <f t="shared" si="4"/>
        <v>0</v>
      </c>
      <c r="Q40" s="19">
        <f t="shared" si="5"/>
        <v>100</v>
      </c>
      <c r="R40" s="8"/>
    </row>
    <row r="41" spans="1:18" x14ac:dyDescent="0.2">
      <c r="A41" s="15">
        <v>0</v>
      </c>
      <c r="B41" s="16" t="s">
        <v>56</v>
      </c>
      <c r="C41" s="17" t="s">
        <v>57</v>
      </c>
      <c r="D41" s="18">
        <v>200000</v>
      </c>
      <c r="E41" s="18">
        <v>200000</v>
      </c>
      <c r="F41" s="18">
        <v>200000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9">
        <f t="shared" si="0"/>
        <v>200000</v>
      </c>
      <c r="M41" s="19">
        <f t="shared" si="1"/>
        <v>200000</v>
      </c>
      <c r="N41" s="19">
        <f t="shared" si="2"/>
        <v>0</v>
      </c>
      <c r="O41" s="19">
        <f t="shared" si="3"/>
        <v>200000</v>
      </c>
      <c r="P41" s="19">
        <f t="shared" si="4"/>
        <v>200000</v>
      </c>
      <c r="Q41" s="19">
        <f t="shared" si="5"/>
        <v>0</v>
      </c>
      <c r="R41" s="8"/>
    </row>
    <row r="42" spans="1:18" x14ac:dyDescent="0.2">
      <c r="A42" s="15">
        <v>1</v>
      </c>
      <c r="B42" s="16" t="s">
        <v>58</v>
      </c>
      <c r="C42" s="17" t="s">
        <v>59</v>
      </c>
      <c r="D42" s="18">
        <v>90411900</v>
      </c>
      <c r="E42" s="18">
        <v>105446203.38</v>
      </c>
      <c r="F42" s="18">
        <v>105446203.38</v>
      </c>
      <c r="G42" s="18">
        <v>102574097.40999998</v>
      </c>
      <c r="H42" s="18">
        <v>0</v>
      </c>
      <c r="I42" s="18">
        <v>102574097.40999998</v>
      </c>
      <c r="J42" s="18">
        <v>0</v>
      </c>
      <c r="K42" s="18">
        <v>0</v>
      </c>
      <c r="L42" s="19">
        <f t="shared" si="0"/>
        <v>2872105.9700000137</v>
      </c>
      <c r="M42" s="19">
        <f t="shared" si="1"/>
        <v>2872105.9700000137</v>
      </c>
      <c r="N42" s="19">
        <f t="shared" si="2"/>
        <v>97.276235769580339</v>
      </c>
      <c r="O42" s="19">
        <f t="shared" si="3"/>
        <v>2872105.9700000137</v>
      </c>
      <c r="P42" s="19">
        <f t="shared" si="4"/>
        <v>2872105.9700000137</v>
      </c>
      <c r="Q42" s="19">
        <f t="shared" si="5"/>
        <v>97.276235769580339</v>
      </c>
      <c r="R42" s="8"/>
    </row>
    <row r="44" spans="1:18" x14ac:dyDescent="0.2">
      <c r="B44" s="12"/>
      <c r="C44" s="10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52" hidden="1" x14ac:dyDescent="0.2"/>
  </sheetData>
  <mergeCells count="2">
    <mergeCell ref="B2:Q2"/>
    <mergeCell ref="B3:Q3"/>
  </mergeCells>
  <conditionalFormatting sqref="B7:B42">
    <cfRule type="expression" dxfId="31" priority="17" stopIfTrue="1">
      <formula>A7=1</formula>
    </cfRule>
  </conditionalFormatting>
  <conditionalFormatting sqref="C7:C42">
    <cfRule type="expression" dxfId="30" priority="18" stopIfTrue="1">
      <formula>A7=1</formula>
    </cfRule>
  </conditionalFormatting>
  <conditionalFormatting sqref="D7:D42">
    <cfRule type="expression" dxfId="29" priority="19" stopIfTrue="1">
      <formula>A7=1</formula>
    </cfRule>
  </conditionalFormatting>
  <conditionalFormatting sqref="E7:E42">
    <cfRule type="expression" dxfId="28" priority="20" stopIfTrue="1">
      <formula>A7=1</formula>
    </cfRule>
  </conditionalFormatting>
  <conditionalFormatting sqref="F7:F42">
    <cfRule type="expression" dxfId="27" priority="21" stopIfTrue="1">
      <formula>A7=1</formula>
    </cfRule>
  </conditionalFormatting>
  <conditionalFormatting sqref="G7:G42">
    <cfRule type="expression" dxfId="26" priority="22" stopIfTrue="1">
      <formula>A7=1</formula>
    </cfRule>
  </conditionalFormatting>
  <conditionalFormatting sqref="H7:H42">
    <cfRule type="expression" dxfId="25" priority="23" stopIfTrue="1">
      <formula>A7=1</formula>
    </cfRule>
  </conditionalFormatting>
  <conditionalFormatting sqref="I7:I42">
    <cfRule type="expression" dxfId="24" priority="24" stopIfTrue="1">
      <formula>A7=1</formula>
    </cfRule>
  </conditionalFormatting>
  <conditionalFormatting sqref="J7:J42">
    <cfRule type="expression" dxfId="23" priority="25" stopIfTrue="1">
      <formula>A7=1</formula>
    </cfRule>
  </conditionalFormatting>
  <conditionalFormatting sqref="K7:K42">
    <cfRule type="expression" dxfId="22" priority="26" stopIfTrue="1">
      <formula>A7=1</formula>
    </cfRule>
  </conditionalFormatting>
  <conditionalFormatting sqref="L7:L42">
    <cfRule type="expression" dxfId="21" priority="27" stopIfTrue="1">
      <formula>A7=1</formula>
    </cfRule>
  </conditionalFormatting>
  <conditionalFormatting sqref="M7:M42">
    <cfRule type="expression" dxfId="20" priority="28" stopIfTrue="1">
      <formula>A7=1</formula>
    </cfRule>
  </conditionalFormatting>
  <conditionalFormatting sqref="N7:N42">
    <cfRule type="expression" dxfId="19" priority="29" stopIfTrue="1">
      <formula>A7=1</formula>
    </cfRule>
  </conditionalFormatting>
  <conditionalFormatting sqref="O7:O42">
    <cfRule type="expression" dxfId="18" priority="30" stopIfTrue="1">
      <formula>A7=1</formula>
    </cfRule>
  </conditionalFormatting>
  <conditionalFormatting sqref="P7:P42">
    <cfRule type="expression" dxfId="17" priority="31" stopIfTrue="1">
      <formula>A7=1</formula>
    </cfRule>
  </conditionalFormatting>
  <conditionalFormatting sqref="Q7:Q42">
    <cfRule type="expression" dxfId="16" priority="32" stopIfTrue="1">
      <formula>A7=1</formula>
    </cfRule>
  </conditionalFormatting>
  <conditionalFormatting sqref="B44:B53">
    <cfRule type="expression" dxfId="15" priority="1" stopIfTrue="1">
      <formula>A44=1</formula>
    </cfRule>
  </conditionalFormatting>
  <conditionalFormatting sqref="C44:C53">
    <cfRule type="expression" dxfId="14" priority="2" stopIfTrue="1">
      <formula>A44=1</formula>
    </cfRule>
  </conditionalFormatting>
  <conditionalFormatting sqref="D44:D53">
    <cfRule type="expression" dxfId="13" priority="3" stopIfTrue="1">
      <formula>A44=1</formula>
    </cfRule>
  </conditionalFormatting>
  <conditionalFormatting sqref="E44:E53">
    <cfRule type="expression" dxfId="12" priority="4" stopIfTrue="1">
      <formula>A44=1</formula>
    </cfRule>
  </conditionalFormatting>
  <conditionalFormatting sqref="F44:F53">
    <cfRule type="expression" dxfId="11" priority="5" stopIfTrue="1">
      <formula>A44=1</formula>
    </cfRule>
  </conditionalFormatting>
  <conditionalFormatting sqref="G44:G53">
    <cfRule type="expression" dxfId="10" priority="6" stopIfTrue="1">
      <formula>A44=1</formula>
    </cfRule>
  </conditionalFormatting>
  <conditionalFormatting sqref="H44:H53">
    <cfRule type="expression" dxfId="9" priority="7" stopIfTrue="1">
      <formula>A44=1</formula>
    </cfRule>
  </conditionalFormatting>
  <conditionalFormatting sqref="I44:I53">
    <cfRule type="expression" dxfId="8" priority="8" stopIfTrue="1">
      <formula>A44=1</formula>
    </cfRule>
  </conditionalFormatting>
  <conditionalFormatting sqref="J44:J53">
    <cfRule type="expression" dxfId="7" priority="9" stopIfTrue="1">
      <formula>A44=1</formula>
    </cfRule>
  </conditionalFormatting>
  <conditionalFormatting sqref="K44:K53">
    <cfRule type="expression" dxfId="6" priority="10" stopIfTrue="1">
      <formula>A44=1</formula>
    </cfRule>
  </conditionalFormatting>
  <conditionalFormatting sqref="L44:L53">
    <cfRule type="expression" dxfId="5" priority="11" stopIfTrue="1">
      <formula>A44=1</formula>
    </cfRule>
  </conditionalFormatting>
  <conditionalFormatting sqref="M44:M53">
    <cfRule type="expression" dxfId="4" priority="12" stopIfTrue="1">
      <formula>A44=1</formula>
    </cfRule>
  </conditionalFormatting>
  <conditionalFormatting sqref="N44:N53">
    <cfRule type="expression" dxfId="3" priority="13" stopIfTrue="1">
      <formula>A44=1</formula>
    </cfRule>
  </conditionalFormatting>
  <conditionalFormatting sqref="O44:O53">
    <cfRule type="expression" dxfId="2" priority="14" stopIfTrue="1">
      <formula>A44=1</formula>
    </cfRule>
  </conditionalFormatting>
  <conditionalFormatting sqref="P44:P53">
    <cfRule type="expression" dxfId="1" priority="15" stopIfTrue="1">
      <formula>A44=1</formula>
    </cfRule>
  </conditionalFormatting>
  <conditionalFormatting sqref="Q44:Q53">
    <cfRule type="expression" dxfId="0" priority="16" stopIfTrue="1">
      <formula>A44=1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Hrushovska</dc:creator>
  <cp:lastModifiedBy>Marianna Hrushovska</cp:lastModifiedBy>
  <dcterms:created xsi:type="dcterms:W3CDTF">2022-03-22T07:11:16Z</dcterms:created>
  <dcterms:modified xsi:type="dcterms:W3CDTF">2022-03-22T07:12:06Z</dcterms:modified>
</cp:coreProperties>
</file>